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20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Лист1!$A$1:$G$18</definedName>
  </definedNames>
  <calcPr calcId="125725"/>
</workbook>
</file>

<file path=xl/calcChain.xml><?xml version="1.0" encoding="utf-8"?>
<calcChain xmlns="http://schemas.openxmlformats.org/spreadsheetml/2006/main">
  <c r="F15" i="1"/>
  <c r="F14"/>
  <c r="F12"/>
  <c r="F13"/>
  <c r="F9"/>
  <c r="F10"/>
  <c r="F11"/>
  <c r="F8"/>
  <c r="D17"/>
</calcChain>
</file>

<file path=xl/sharedStrings.xml><?xml version="1.0" encoding="utf-8"?>
<sst xmlns="http://schemas.openxmlformats.org/spreadsheetml/2006/main" count="38" uniqueCount="30">
  <si>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</si>
  <si>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</si>
  <si>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</si>
  <si>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</si>
  <si>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наименование отключенных населенных  пунктов, улиц</t>
  </si>
  <si>
    <t>№ п/п</t>
  </si>
  <si>
    <t>ОП</t>
  </si>
  <si>
    <t>с. Магинск</t>
  </si>
  <si>
    <t>ООО "ГИП-Электро" на</t>
  </si>
  <si>
    <t xml:space="preserve">Осмотр ТП </t>
  </si>
  <si>
    <t>Начальник ОП</t>
  </si>
  <si>
    <t>А.С. Чирков</t>
  </si>
  <si>
    <t>с/с Караярский,                      с/с Новобердяшский</t>
  </si>
  <si>
    <t>ТП-1942</t>
  </si>
  <si>
    <t>ТП-1944</t>
  </si>
  <si>
    <t>ТП-1945</t>
  </si>
  <si>
    <t>ТП-1946</t>
  </si>
  <si>
    <t>ТП-1947</t>
  </si>
  <si>
    <t>ТП-4936</t>
  </si>
  <si>
    <t>КРУ Ф-11501</t>
  </si>
  <si>
    <t>с.Новомуллакаево, ул.Нагорная, Ленина</t>
  </si>
  <si>
    <t>с.Новомуллакаево, ул.Северная, Коммунистическая</t>
  </si>
  <si>
    <t>д.Муллакаево, ул.Мира, Ленина</t>
  </si>
  <si>
    <t>ДНТ "Журавушка"</t>
  </si>
  <si>
    <t>с.Магинск</t>
  </si>
  <si>
    <t>ТО</t>
  </si>
  <si>
    <t>Причина отключения</t>
  </si>
  <si>
    <t>ВЛ-10кВ Ф-11507</t>
  </si>
  <si>
    <t>Сведения о плановых отключениях в сетях 0,4-10кВ</t>
  </si>
  <si>
    <t>Декабрь 2018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</si>
</sst>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6">
    <font>
      <sz val="11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2"/>
      <color theme="1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3" fillId="0" borderId="0" xfId="0" applyFont="1"/>
    <xf numFmtId="0" fontId="1" fillId="0" borderId="0" xfId="0" applyFont="1"/>
    <xf numFmtId="14" fontId="0" fillId="0" borderId="0" xfId="0" applyNumberFormat="1" applyAlignment="1">
      <alignment horizontal="right" vertical="center"/>
    </xf>
    <xf numFmtId="14" fontId="3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/>
    <xf numFmtId="164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center" vertical="center"/>
    </xf>
    <xf numFmtId="22" fontId="1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11"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15" headerRowDxfId="10" dataDxfId="9" totalsRowDxfId="7" tableBorderDxfId="8">
  <tableColumns count="7">
    <tableColumn id="1" name="№ п/п" totalsRowLabel="Итог" dataDxfId="6"/>
    <tableColumn id="2" name="Диспетчерское наименование объекта ВЛ,ТП" dataDxfId="5"/>
    <tableColumn id="8" name="наименование отключенных населенных  пунктов, улиц" dataDxfId="4"/>
    <tableColumn id="3" name="Дата и время отключения, час, мин." dataDxfId="3"/>
    <tableColumn id="4" name="Дата и время восстановления режима потребления электроснабжения час, мин." dataDxfId="2"/>
    <tableColumn id="5" name="Продолжительность прекращения отключения электроэнергии час, мин. " dataDxfId="1">
      <calculatedColumnFormula>E8-D8</calculatedColumnFormula>
    </tableColumn>
    <tableColumn id="7" name="Причина отключения" totalsRowFunction="count" data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25"/>
  <sheetViews>
    <sheetView tabSelected="1" view="pageBreakPreview" zoomScaleSheetLayoutView="100" workbookViewId="0">
      <selection activeCell="F19" sqref="F19"/>
    </sheetView>
  </sheetViews>
  <sheetFormatPr defaultRowHeight="15"/>
  <cols>
    <col min="1" max="1" width="7.28515625" style="2" customWidth="1"/>
    <col min="2" max="2" width="34.28515625" style="2" customWidth="1"/>
    <col min="3" max="3" width="29.42578125" style="7" customWidth="1"/>
    <col min="4" max="4" width="31.42578125" style="7" customWidth="1"/>
    <col min="5" max="5" width="32.28515625" style="8" customWidth="1"/>
    <col min="6" max="6" width="32.140625" style="21" customWidth="1"/>
    <col min="7" max="7" width="30" customWidth="1"/>
  </cols>
  <sheetData>
    <row r="4" spans="1:7" s="12" customFormat="1" ht="18.75">
      <c r="A4" s="31" t="s">
        <v>28</v>
      </c>
      <c r="B4" s="31"/>
      <c r="C4" s="31"/>
      <c r="D4" s="31"/>
      <c r="E4" s="31"/>
      <c r="F4" s="31"/>
      <c r="G4" s="31"/>
    </row>
    <row r="5" spans="1:7" s="12" customFormat="1" ht="18.75">
      <c r="A5" s="16"/>
      <c r="B5" s="16"/>
      <c r="C5" s="17" t="s">
        <v>6</v>
      </c>
      <c r="D5" s="18" t="s">
        <v>7</v>
      </c>
      <c r="E5" s="16" t="s">
        <v>8</v>
      </c>
      <c r="F5" s="30" t="s">
        <v>29</v>
      </c>
      <c r="G5" s="19"/>
    </row>
    <row r="6" spans="1:7">
      <c r="C6" s="11"/>
      <c r="D6" s="2"/>
      <c r="E6" s="2"/>
    </row>
    <row r="7" spans="1:7" s="13" customFormat="1" ht="60.75" customHeight="1">
      <c r="A7" s="3" t="s">
        <v>5</v>
      </c>
      <c r="B7" s="4" t="s">
        <v>0</v>
      </c>
      <c r="C7" s="4" t="s">
        <v>4</v>
      </c>
      <c r="D7" s="5" t="s">
        <v>1</v>
      </c>
      <c r="E7" s="5" t="s">
        <v>2</v>
      </c>
      <c r="F7" s="22" t="s">
        <v>3</v>
      </c>
      <c r="G7" s="6" t="s">
        <v>26</v>
      </c>
    </row>
    <row r="8" spans="1:7" s="13" customFormat="1" ht="31.5">
      <c r="A8" s="10">
        <v>1</v>
      </c>
      <c r="B8" s="10" t="s">
        <v>13</v>
      </c>
      <c r="C8" s="10" t="s">
        <v>20</v>
      </c>
      <c r="D8" s="27">
        <v>43437.416666666664</v>
      </c>
      <c r="E8" s="27">
        <v>43437.479166666664</v>
      </c>
      <c r="F8" s="29">
        <f>Таблица1[[#This Row],[Дата и время восстановления режима потребления электроснабжения час, мин.]]-Таблица1[[#This Row],[Дата и время отключения, час, мин.]]</f>
        <v>6.25E-2</v>
      </c>
      <c r="G8" s="28" t="s">
        <v>9</v>
      </c>
    </row>
    <row r="9" spans="1:7" s="13" customFormat="1" ht="47.25">
      <c r="A9" s="10">
        <v>2</v>
      </c>
      <c r="B9" s="10" t="s">
        <v>14</v>
      </c>
      <c r="C9" s="10" t="s">
        <v>21</v>
      </c>
      <c r="D9" s="27">
        <v>43437.486111111109</v>
      </c>
      <c r="E9" s="27">
        <v>43437.541666666664</v>
      </c>
      <c r="F9" s="29">
        <f>Таблица1[[#This Row],[Дата и время восстановления режима потребления электроснабжения час, мин.]]-Таблица1[[#This Row],[Дата и время отключения, час, мин.]]</f>
        <v>5.5555555554747116E-2</v>
      </c>
      <c r="G9" s="28" t="s">
        <v>9</v>
      </c>
    </row>
    <row r="10" spans="1:7" s="13" customFormat="1" ht="31.5">
      <c r="A10" s="10">
        <v>3</v>
      </c>
      <c r="B10" s="10" t="s">
        <v>15</v>
      </c>
      <c r="C10" s="10" t="s">
        <v>22</v>
      </c>
      <c r="D10" s="27">
        <v>43437.583333333336</v>
      </c>
      <c r="E10" s="27">
        <v>43437.645833333336</v>
      </c>
      <c r="F10" s="29">
        <f>Таблица1[[#This Row],[Дата и время восстановления режима потребления электроснабжения час, мин.]]-Таблица1[[#This Row],[Дата и время отключения, час, мин.]]</f>
        <v>6.25E-2</v>
      </c>
      <c r="G10" s="28" t="s">
        <v>9</v>
      </c>
    </row>
    <row r="11" spans="1:7" ht="31.5">
      <c r="A11" s="10">
        <v>4</v>
      </c>
      <c r="B11" s="10" t="s">
        <v>16</v>
      </c>
      <c r="C11" s="10" t="s">
        <v>20</v>
      </c>
      <c r="D11" s="27">
        <v>43438.416666666664</v>
      </c>
      <c r="E11" s="27">
        <v>43438.479166666664</v>
      </c>
      <c r="F11" s="29">
        <f>Таблица1[[#This Row],[Дата и время восстановления режима потребления электроснабжения час, мин.]]-Таблица1[[#This Row],[Дата и время отключения, час, мин.]]</f>
        <v>6.25E-2</v>
      </c>
      <c r="G11" s="28" t="s">
        <v>9</v>
      </c>
    </row>
    <row r="12" spans="1:7" ht="31.5">
      <c r="A12" s="10">
        <v>5</v>
      </c>
      <c r="B12" s="28" t="s">
        <v>17</v>
      </c>
      <c r="C12" s="10" t="s">
        <v>20</v>
      </c>
      <c r="D12" s="27">
        <v>43438.5</v>
      </c>
      <c r="E12" s="27">
        <v>43438.5625</v>
      </c>
      <c r="F12" s="29">
        <f>E12-D12</f>
        <v>6.25E-2</v>
      </c>
      <c r="G12" s="28" t="s">
        <v>9</v>
      </c>
    </row>
    <row r="13" spans="1:7" ht="15.75">
      <c r="A13" s="10">
        <v>6</v>
      </c>
      <c r="B13" s="28" t="s">
        <v>18</v>
      </c>
      <c r="C13" s="28" t="s">
        <v>23</v>
      </c>
      <c r="D13" s="27">
        <v>43439.458333333336</v>
      </c>
      <c r="E13" s="27">
        <v>43439.541666666664</v>
      </c>
      <c r="F13" s="29">
        <f>E13-D13</f>
        <v>8.3333333328482695E-2</v>
      </c>
      <c r="G13" s="28" t="s">
        <v>9</v>
      </c>
    </row>
    <row r="14" spans="1:7" ht="15.75">
      <c r="A14" s="10">
        <v>7</v>
      </c>
      <c r="B14" s="28" t="s">
        <v>19</v>
      </c>
      <c r="C14" s="28" t="s">
        <v>24</v>
      </c>
      <c r="D14" s="27">
        <v>43444.416666666664</v>
      </c>
      <c r="E14" s="27">
        <v>43444.5</v>
      </c>
      <c r="F14" s="29">
        <f>Таблица1[[#This Row],[Дата и время восстановления режима потребления электроснабжения час, мин.]]-Таблица1[[#This Row],[Дата и время отключения, час, мин.]]</f>
        <v>8.3333333335758653E-2</v>
      </c>
      <c r="G14" s="28" t="s">
        <v>25</v>
      </c>
    </row>
    <row r="15" spans="1:7" ht="31.5">
      <c r="A15" s="10">
        <v>8</v>
      </c>
      <c r="B15" s="28" t="s">
        <v>27</v>
      </c>
      <c r="C15" s="28" t="s">
        <v>12</v>
      </c>
      <c r="D15" s="27">
        <v>43446.458333333336</v>
      </c>
      <c r="E15" s="27">
        <v>43446.583333333336</v>
      </c>
      <c r="F15" s="29">
        <f>Таблица1[[#This Row],[Дата и время восстановления режима потребления электроснабжения час, мин.]]-Таблица1[[#This Row],[Дата и время отключения, час, мин.]]</f>
        <v>0.125</v>
      </c>
      <c r="G15" s="10" t="s">
        <v>25</v>
      </c>
    </row>
    <row r="17" spans="3:7" ht="15.75">
      <c r="C17" s="14" t="s">
        <v>10</v>
      </c>
      <c r="D17" s="15" t="str">
        <f>D5</f>
        <v>с. Магинск</v>
      </c>
      <c r="E17" s="20" t="s">
        <v>11</v>
      </c>
    </row>
    <row r="18" spans="3:7">
      <c r="E18" s="9"/>
      <c r="F18" s="23"/>
      <c r="G18" s="1"/>
    </row>
    <row r="19" spans="3:7" ht="27" customHeight="1">
      <c r="E19" s="9"/>
      <c r="F19" s="24"/>
      <c r="G19" s="1"/>
    </row>
    <row r="20" spans="3:7" ht="15.75">
      <c r="E20" s="9"/>
      <c r="F20" s="25"/>
      <c r="G20" s="1"/>
    </row>
    <row r="21" spans="3:7" ht="15.75">
      <c r="E21" s="9"/>
      <c r="F21" s="25"/>
      <c r="G21" s="1"/>
    </row>
    <row r="22" spans="3:7" ht="15.75">
      <c r="E22" s="9"/>
      <c r="F22" s="26"/>
      <c r="G22" s="1"/>
    </row>
    <row r="23" spans="3:7" ht="15.75">
      <c r="E23" s="9"/>
      <c r="F23" s="26"/>
      <c r="G23" s="1"/>
    </row>
    <row r="24" spans="3:7">
      <c r="E24" s="9"/>
      <c r="F24" s="23"/>
      <c r="G24" s="1"/>
    </row>
    <row r="25" spans="3:7">
      <c r="E25" s="9"/>
      <c r="F25" s="23"/>
      <c r="G25" s="1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Gip</cp:lastModifiedBy>
  <cp:lastPrinted>2018-11-26T05:25:28Z</cp:lastPrinted>
  <dcterms:created xsi:type="dcterms:W3CDTF">2017-01-25T08:03:43Z</dcterms:created>
  <dcterms:modified xsi:type="dcterms:W3CDTF">2018-11-26T10:30:55Z</dcterms:modified>
</cp:coreProperties>
</file>